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2 " sheetId="5" r:id="rId1"/>
  </sheets>
  <definedNames>
    <definedName name="_xlnm.Print_Titles" localSheetId="0">'додаток2 '!$10:$11</definedName>
    <definedName name="_xlnm.Print_Area" localSheetId="0">'додаток2 '!$A$1:$F$35</definedName>
  </definedNames>
  <calcPr calcId="145621"/>
</workbook>
</file>

<file path=xl/calcChain.xml><?xml version="1.0" encoding="utf-8"?>
<calcChain xmlns="http://schemas.openxmlformats.org/spreadsheetml/2006/main">
  <c r="F28" i="5"/>
  <c r="F15"/>
  <c r="F27" l="1"/>
  <c r="F26" s="1"/>
  <c r="F25" s="1"/>
  <c r="F24" s="1"/>
  <c r="F32" s="1"/>
  <c r="F14"/>
  <c r="F13" s="1"/>
  <c r="F12" s="1"/>
</calcChain>
</file>

<file path=xl/sharedStrings.xml><?xml version="1.0" encoding="utf-8"?>
<sst xmlns="http://schemas.openxmlformats.org/spreadsheetml/2006/main" count="55" uniqueCount="45">
  <si>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</si>
  <si>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</si>
  <si>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</si>
  <si>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</si>
  <si>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</si>
  <si>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</si>
  <si>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</si>
  <si>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</si>
  <si>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</si>
  <si>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</si>
  <si>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</si>
  <si>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</si>
  <si>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1200000</t>
  </si>
  <si>
    <t>1210000</t>
  </si>
  <si>
    <t>1217000</t>
  </si>
  <si>
    <t>1217300</t>
  </si>
  <si>
    <t>УСЬОГО</t>
  </si>
  <si>
    <t>0200000</t>
  </si>
  <si>
    <t>Виконком Нововолинської міської ради</t>
  </si>
  <si>
    <t>0210000</t>
  </si>
  <si>
    <t>0217000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</si>
  <si>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</si>
  <si>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</si>
  <si>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</si>
  <si>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</si>
  <si>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</si>
  <si>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1217363</t>
  </si>
  <si>
    <t>Адмінбудівля за адресою вул. Лесі Українки, 4А, с. Гряди, м. Нововолинськ Волинської області - капітальний ремонт</t>
  </si>
  <si>
    <t xml:space="preserve">                              Додаток 2</t>
  </si>
  <si>
    <t xml:space="preserve">                              до розпорядження міського голови</t>
  </si>
  <si>
    <t>Зміни</t>
  </si>
  <si>
    <t>до розподілу коштів бюджету розвитку за об'єктами у 2021 році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</si>
  <si>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</si>
  <si>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 xml:space="preserve">В.В. Степюк  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</si>
  <si>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</si>
  <si>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</si>
  <si>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</si>
  <si>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</si>
  <si>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</si>
  <si>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</si>
  <si>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</si>
  <si>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</si>
  <si>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</si>
  <si>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 xml:space="preserve">                              13.12.2021 №185-р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</si>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</sst>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60" zoomScaleNormal="60" zoomScaleSheetLayoutView="70" workbookViewId="0">
      <selection activeCell="L17" sqref="L17"/>
    </sheetView>
  </sheetViews>
  <sheetFormatPr defaultColWidth="15.5703125" defaultRowHeight="18.75"/>
  <cols>
    <col min="1" max="2" width="15.7109375" style="7" customWidth="1"/>
    <col min="3" max="3" width="16.42578125" style="7" customWidth="1"/>
    <col min="4" max="4" width="56" style="7" customWidth="1"/>
    <col min="5" max="5" width="63.42578125" style="7" customWidth="1"/>
    <col min="6" max="6" width="22.7109375" style="9" customWidth="1"/>
    <col min="7" max="16384" width="15.5703125" style="8"/>
  </cols>
  <sheetData>
    <row r="1" spans="1:6" ht="20.25">
      <c r="D1" s="17"/>
      <c r="E1" s="17" t="s">
        <v>28</v>
      </c>
      <c r="F1" s="17"/>
    </row>
    <row r="2" spans="1:6" ht="20.25">
      <c r="D2" s="17"/>
      <c r="E2" s="17" t="s">
        <v>29</v>
      </c>
      <c r="F2" s="17"/>
    </row>
    <row r="3" spans="1:6" ht="20.25">
      <c r="D3" s="18"/>
      <c r="E3" s="17" t="s">
        <v>43</v>
      </c>
      <c r="F3" s="18"/>
    </row>
    <row r="4" spans="1:6">
      <c r="E4" s="19"/>
      <c r="F4" s="20"/>
    </row>
    <row r="5" spans="1:6">
      <c r="E5" s="19"/>
      <c r="F5" s="20"/>
    </row>
    <row r="6" spans="1:6">
      <c r="E6" s="19"/>
      <c r="F6" s="20"/>
    </row>
    <row r="7" spans="1:6" ht="27">
      <c r="A7" s="28" t="s">
        <v>30</v>
      </c>
      <c r="B7" s="28"/>
      <c r="C7" s="28"/>
      <c r="D7" s="28"/>
      <c r="E7" s="28"/>
      <c r="F7" s="28"/>
    </row>
    <row r="8" spans="1:6" ht="27">
      <c r="A8" s="28" t="s">
        <v>31</v>
      </c>
      <c r="B8" s="28"/>
      <c r="C8" s="28"/>
      <c r="D8" s="28"/>
      <c r="E8" s="28"/>
      <c r="F8" s="28"/>
    </row>
    <row r="9" spans="1:6">
      <c r="E9" s="19"/>
      <c r="F9" s="7" t="s">
        <v>21</v>
      </c>
    </row>
    <row r="10" spans="1:6" ht="160.1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5</v>
      </c>
      <c r="F10" s="12" t="s">
        <v>4</v>
      </c>
    </row>
    <row r="11" spans="1:6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6">
      <c r="A12" s="11" t="s">
        <v>17</v>
      </c>
      <c r="B12" s="11"/>
      <c r="C12" s="11"/>
      <c r="D12" s="2" t="s">
        <v>18</v>
      </c>
      <c r="E12" s="3"/>
      <c r="F12" s="15">
        <f>F13</f>
        <v>1030000</v>
      </c>
    </row>
    <row r="13" spans="1:6">
      <c r="A13" s="10" t="s">
        <v>19</v>
      </c>
      <c r="B13" s="13"/>
      <c r="C13" s="11"/>
      <c r="D13" s="4" t="s">
        <v>18</v>
      </c>
      <c r="E13" s="3"/>
      <c r="F13" s="15">
        <f>F14</f>
        <v>1030000</v>
      </c>
    </row>
    <row r="14" spans="1:6">
      <c r="A14" s="11" t="s">
        <v>20</v>
      </c>
      <c r="B14" s="10" t="s">
        <v>7</v>
      </c>
      <c r="C14" s="10"/>
      <c r="D14" s="4" t="s">
        <v>8</v>
      </c>
      <c r="E14" s="6"/>
      <c r="F14" s="15">
        <f>F15</f>
        <v>1030000</v>
      </c>
    </row>
    <row r="15" spans="1:6" ht="56.25">
      <c r="A15" s="11" t="s">
        <v>23</v>
      </c>
      <c r="B15" s="11" t="s">
        <v>24</v>
      </c>
      <c r="C15" s="11" t="s">
        <v>11</v>
      </c>
      <c r="D15" s="4" t="s">
        <v>25</v>
      </c>
      <c r="E15" s="3"/>
      <c r="F15" s="15">
        <f>SUM(F16:F23)</f>
        <v>1030000</v>
      </c>
    </row>
    <row r="16" spans="1:6" ht="93.75">
      <c r="A16" s="11"/>
      <c r="B16" s="11"/>
      <c r="C16" s="11"/>
      <c r="D16" s="4"/>
      <c r="E16" s="1" t="s">
        <v>34</v>
      </c>
      <c r="F16" s="16">
        <v>-120000</v>
      </c>
    </row>
    <row r="17" spans="1:6" ht="56.25">
      <c r="A17" s="11"/>
      <c r="B17" s="11"/>
      <c r="C17" s="11"/>
      <c r="D17" s="4"/>
      <c r="E17" s="26" t="s">
        <v>37</v>
      </c>
      <c r="F17" s="16">
        <v>120000</v>
      </c>
    </row>
    <row r="18" spans="1:6" ht="56.25">
      <c r="A18" s="11"/>
      <c r="B18" s="11"/>
      <c r="C18" s="11"/>
      <c r="D18" s="4"/>
      <c r="E18" s="1" t="s">
        <v>38</v>
      </c>
      <c r="F18" s="16">
        <v>25000</v>
      </c>
    </row>
    <row r="19" spans="1:6" ht="56.25">
      <c r="A19" s="11"/>
      <c r="B19" s="11"/>
      <c r="C19" s="11"/>
      <c r="D19" s="4"/>
      <c r="E19" s="1" t="s">
        <v>27</v>
      </c>
      <c r="F19" s="16">
        <v>35000</v>
      </c>
    </row>
    <row r="20" spans="1:6" ht="56.25">
      <c r="A20" s="11"/>
      <c r="B20" s="11"/>
      <c r="C20" s="11"/>
      <c r="D20" s="4"/>
      <c r="E20" s="1" t="s">
        <v>39</v>
      </c>
      <c r="F20" s="16">
        <v>145000</v>
      </c>
    </row>
    <row r="21" spans="1:6" ht="93.75">
      <c r="A21" s="11"/>
      <c r="B21" s="11"/>
      <c r="C21" s="11"/>
      <c r="D21" s="4"/>
      <c r="E21" s="1" t="s">
        <v>41</v>
      </c>
      <c r="F21" s="16">
        <v>600000</v>
      </c>
    </row>
    <row r="22" spans="1:6" ht="75">
      <c r="A22" s="11"/>
      <c r="B22" s="11"/>
      <c r="C22" s="11"/>
      <c r="D22" s="4"/>
      <c r="E22" s="27" t="s">
        <v>44</v>
      </c>
      <c r="F22" s="16">
        <v>50000</v>
      </c>
    </row>
    <row r="23" spans="1:6" ht="75">
      <c r="A23" s="11"/>
      <c r="B23" s="11"/>
      <c r="C23" s="11"/>
      <c r="D23" s="4"/>
      <c r="E23" s="1" t="s">
        <v>42</v>
      </c>
      <c r="F23" s="16">
        <v>175000</v>
      </c>
    </row>
    <row r="24" spans="1:6" ht="37.5">
      <c r="A24" s="11" t="s">
        <v>12</v>
      </c>
      <c r="B24" s="11"/>
      <c r="C24" s="11"/>
      <c r="D24" s="2" t="s">
        <v>22</v>
      </c>
      <c r="E24" s="3"/>
      <c r="F24" s="15">
        <f>F25</f>
        <v>330000</v>
      </c>
    </row>
    <row r="25" spans="1:6" ht="37.5">
      <c r="A25" s="10" t="s">
        <v>13</v>
      </c>
      <c r="B25" s="13"/>
      <c r="C25" s="11"/>
      <c r="D25" s="4" t="s">
        <v>22</v>
      </c>
      <c r="E25" s="3"/>
      <c r="F25" s="15">
        <f>F26</f>
        <v>330000</v>
      </c>
    </row>
    <row r="26" spans="1:6">
      <c r="A26" s="10" t="s">
        <v>14</v>
      </c>
      <c r="B26" s="10" t="s">
        <v>7</v>
      </c>
      <c r="C26" s="11"/>
      <c r="D26" s="4" t="s">
        <v>8</v>
      </c>
      <c r="E26" s="3"/>
      <c r="F26" s="15">
        <f>F27</f>
        <v>330000</v>
      </c>
    </row>
    <row r="27" spans="1:6">
      <c r="A27" s="11" t="s">
        <v>15</v>
      </c>
      <c r="B27" s="10" t="s">
        <v>9</v>
      </c>
      <c r="C27" s="10"/>
      <c r="D27" s="4" t="s">
        <v>10</v>
      </c>
      <c r="E27" s="3"/>
      <c r="F27" s="15">
        <f>F28</f>
        <v>330000</v>
      </c>
    </row>
    <row r="28" spans="1:6" ht="56.25">
      <c r="A28" s="11" t="s">
        <v>26</v>
      </c>
      <c r="B28" s="10" t="s">
        <v>24</v>
      </c>
      <c r="C28" s="10" t="s">
        <v>11</v>
      </c>
      <c r="D28" s="6" t="s">
        <v>25</v>
      </c>
      <c r="E28" s="1"/>
      <c r="F28" s="15">
        <f>SUM(F29:F31)</f>
        <v>330000</v>
      </c>
    </row>
    <row r="29" spans="1:6" ht="56.25">
      <c r="A29" s="11"/>
      <c r="B29" s="10"/>
      <c r="C29" s="10"/>
      <c r="D29" s="6"/>
      <c r="E29" s="25" t="s">
        <v>35</v>
      </c>
      <c r="F29" s="16">
        <v>40000</v>
      </c>
    </row>
    <row r="30" spans="1:6" ht="56.25">
      <c r="A30" s="11"/>
      <c r="B30" s="10"/>
      <c r="C30" s="10"/>
      <c r="D30" s="6"/>
      <c r="E30" s="25" t="s">
        <v>36</v>
      </c>
      <c r="F30" s="16">
        <v>40000</v>
      </c>
    </row>
    <row r="31" spans="1:6" ht="56.25">
      <c r="A31" s="11"/>
      <c r="B31" s="10"/>
      <c r="C31" s="10"/>
      <c r="D31" s="6"/>
      <c r="E31" s="26" t="s">
        <v>40</v>
      </c>
      <c r="F31" s="16">
        <v>250000</v>
      </c>
    </row>
    <row r="32" spans="1:6">
      <c r="A32" s="4" t="s">
        <v>6</v>
      </c>
      <c r="B32" s="4" t="s">
        <v>6</v>
      </c>
      <c r="C32" s="4" t="s">
        <v>6</v>
      </c>
      <c r="D32" s="4" t="s">
        <v>16</v>
      </c>
      <c r="E32" s="4" t="s">
        <v>6</v>
      </c>
      <c r="F32" s="15">
        <f>F24+F15</f>
        <v>1360000</v>
      </c>
    </row>
    <row r="33" spans="1:6" s="14" customFormat="1" ht="23.25">
      <c r="A33" s="21"/>
      <c r="B33" s="21"/>
      <c r="C33" s="21"/>
      <c r="D33" s="21"/>
      <c r="E33" s="22"/>
      <c r="F33" s="23"/>
    </row>
    <row r="34" spans="1:6" s="14" customFormat="1" ht="23.25">
      <c r="A34" s="21"/>
      <c r="B34" s="21"/>
      <c r="C34" s="21"/>
      <c r="D34" s="21"/>
      <c r="E34" s="22"/>
      <c r="F34" s="24"/>
    </row>
    <row r="35" spans="1:6" s="14" customFormat="1" ht="23.25">
      <c r="A35" s="30" t="s">
        <v>32</v>
      </c>
      <c r="B35" s="30"/>
      <c r="C35" s="30"/>
      <c r="D35" s="30"/>
      <c r="E35" s="29" t="s">
        <v>33</v>
      </c>
      <c r="F35" s="29"/>
    </row>
  </sheetData>
  <mergeCells count="4">
    <mergeCell ref="A7:F7"/>
    <mergeCell ref="A8:F8"/>
    <mergeCell ref="E35:F35"/>
    <mergeCell ref="A35:D35"/>
  </mergeCells>
  <printOptions horizontalCentered="1"/>
  <pageMargins left="0.78740157480314965" right="0.51181102362204722" top="0.19685039370078741" bottom="0.19685039370078741" header="0.23622047244094491" footer="0.31496062992125984"/>
  <pageSetup paperSize="9" scale="41" fitToHeight="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додаток2 </vt:lpstr>
      <vt:lpstr>'додаток2 '!Заголовки_для_печати</vt:lpstr>
      <vt:lpstr>'додаток2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2021-12-13T15:18:29Z</dcterms:modified>
</cp:coreProperties>
</file>